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Обоснование!$A$17:$AD$48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Обоснование!$A$1:$AD$64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O32" i="3"/>
  <c r="O28"/>
  <c r="O41"/>
  <c r="O42"/>
  <c r="O38" l="1"/>
  <c r="O37"/>
  <c r="O36"/>
  <c r="O34"/>
  <c r="O27"/>
  <c r="O26"/>
  <c r="O25"/>
  <c r="O33"/>
  <c r="O30"/>
  <c r="O31" l="1"/>
  <c r="O40"/>
  <c r="O39"/>
  <c r="O22"/>
  <c r="O19" l="1"/>
  <c r="O21"/>
  <c r="O20"/>
  <c r="O18"/>
  <c r="AA42" l="1"/>
  <c r="AB41"/>
  <c r="K40"/>
  <c r="AB40" s="1"/>
  <c r="K39"/>
  <c r="AA39" s="1"/>
  <c r="K38"/>
  <c r="AA38" s="1"/>
  <c r="K37"/>
  <c r="AA36"/>
  <c r="K35"/>
  <c r="AB35" s="1"/>
  <c r="K34"/>
  <c r="AA34" s="1"/>
  <c r="AB33"/>
  <c r="AA32"/>
  <c r="AB31"/>
  <c r="AA30"/>
  <c r="K29"/>
  <c r="AA28"/>
  <c r="AA26"/>
  <c r="AB25"/>
  <c r="K24"/>
  <c r="AB24" s="1"/>
  <c r="K23"/>
  <c r="AA23" s="1"/>
  <c r="K22"/>
  <c r="AA22" s="1"/>
  <c r="K21"/>
  <c r="AA20"/>
  <c r="AB19"/>
  <c r="AA18"/>
  <c r="AA40" l="1"/>
  <c r="AA24"/>
  <c r="AA33"/>
  <c r="AB21"/>
  <c r="AC21" s="1"/>
  <c r="AA21"/>
  <c r="AB29"/>
  <c r="AC29" s="1"/>
  <c r="AA29"/>
  <c r="AB27"/>
  <c r="AC27" s="1"/>
  <c r="AA27"/>
  <c r="AB37"/>
  <c r="AD37" s="1"/>
  <c r="AA37"/>
  <c r="AA25"/>
  <c r="AA31"/>
  <c r="AA35"/>
  <c r="AA41"/>
  <c r="AD25"/>
  <c r="AC25"/>
  <c r="AD31"/>
  <c r="AC31"/>
  <c r="AD35"/>
  <c r="AC35"/>
  <c r="AD41"/>
  <c r="AC41"/>
  <c r="AD24"/>
  <c r="AC24"/>
  <c r="AD33"/>
  <c r="AC33"/>
  <c r="AD40"/>
  <c r="AC40"/>
  <c r="AB22"/>
  <c r="AB23"/>
  <c r="AB26"/>
  <c r="AB28"/>
  <c r="AB30"/>
  <c r="AB32"/>
  <c r="AB34"/>
  <c r="AB36"/>
  <c r="AB38"/>
  <c r="AB39"/>
  <c r="AB42"/>
  <c r="AA19"/>
  <c r="AD19"/>
  <c r="AC19"/>
  <c r="AB18"/>
  <c r="AB20"/>
  <c r="AD27" l="1"/>
  <c r="AC37"/>
  <c r="AD29"/>
  <c r="AD21"/>
  <c r="AC39"/>
  <c r="AD39"/>
  <c r="AC36"/>
  <c r="AD36"/>
  <c r="AC32"/>
  <c r="AD32"/>
  <c r="AC28"/>
  <c r="AD28"/>
  <c r="AC26"/>
  <c r="AD26"/>
  <c r="AC23"/>
  <c r="AD23"/>
  <c r="AC42"/>
  <c r="AD42"/>
  <c r="AC38"/>
  <c r="AD38"/>
  <c r="AC34"/>
  <c r="AD34"/>
  <c r="AC30"/>
  <c r="AD30"/>
  <c r="AC22"/>
  <c r="AD22"/>
  <c r="AC18"/>
  <c r="AD18"/>
  <c r="AC20"/>
  <c r="AD20"/>
  <c r="AC43" l="1"/>
</calcChain>
</file>

<file path=xl/sharedStrings.xml><?xml version="1.0" encoding="utf-8"?>
<sst xmlns="http://schemas.openxmlformats.org/spreadsheetml/2006/main" count="157" uniqueCount="130">
  <si>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</si>
  <si>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</si>
  <si>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</si>
  <si>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</si>
  <si>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</si>
  <si>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</si>
  <si>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</si>
  <si>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</si>
  <si>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</si>
  <si>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</si>
  <si>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</si>
  <si>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</si>
  <si>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</si>
  <si>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</si>
  <si>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</si>
  <si>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</si>
  <si>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</si>
  <si>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</si>
  <si>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</si>
  <si>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</si>
  <si>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</si>
  <si>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</si>
  <si>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</si>
  <si>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</si>
  <si>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</si>
  <si>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</si>
  <si>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</si>
  <si>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</si>
  <si>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</si>
  <si>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</si>
  <si>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</si>
  <si>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</si>
  <si>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</si>
  <si>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</si>
  <si>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</si>
  <si>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</si>
  <si>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</si>
  <si>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</si>
  <si>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</si>
  <si>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</si>
  <si>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</si>
  <si>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</si>
  <si>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</si>
  <si>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</si>
  <si>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</si>
  <si>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</si>
  <si>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</si>
  <si>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</si>
  <si>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</si>
  <si>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</si>
  <si>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</si>
  <si>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</si>
  <si>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</si>
  <si>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</si>
  <si>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</si>
  <si>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</si>
  <si>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</si>
  <si>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</si>
  <si>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</si>
  <si>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</si>
  <si>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</si>
  <si>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</si>
  <si>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</si>
  <si>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</si>
  <si>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</si>
  <si>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</si>
  <si>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</si>
  <si>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</si>
  <si>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</si>
  <si>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Хозтовары</t>
  </si>
  <si>
    <t>г. Самара</t>
  </si>
  <si>
    <t>Транспортные расходы</t>
  </si>
  <si>
    <t>руководитель группы закупок Шклярова О.А.</t>
  </si>
  <si>
    <t>ФИО, должность</t>
  </si>
  <si>
    <t>начальник УМТС Аблякимов Р.Э.</t>
  </si>
  <si>
    <t>ТГ000033</t>
  </si>
  <si>
    <t>ТГ000366</t>
  </si>
  <si>
    <t>ТГ000741</t>
  </si>
  <si>
    <t>СГ001502</t>
  </si>
  <si>
    <t>УА000023</t>
  </si>
  <si>
    <t>УА000024</t>
  </si>
  <si>
    <t>СВ000537</t>
  </si>
  <si>
    <t>СВ000539</t>
  </si>
  <si>
    <t>СВ000536</t>
  </si>
  <si>
    <t>ЕК000746</t>
  </si>
  <si>
    <t>ЕК000745</t>
  </si>
  <si>
    <t>КА000002</t>
  </si>
  <si>
    <t>КА000005</t>
  </si>
  <si>
    <t>КА000003</t>
  </si>
  <si>
    <t>КА000004</t>
  </si>
  <si>
    <t>ТГ000373</t>
  </si>
  <si>
    <t>ТГ000659</t>
  </si>
  <si>
    <t>ТГ000822</t>
  </si>
  <si>
    <t>ТГ000155</t>
  </si>
  <si>
    <t>ТГ000354</t>
  </si>
  <si>
    <t>МГ000034</t>
  </si>
  <si>
    <t>МГ000022</t>
  </si>
  <si>
    <t>МГ000233</t>
  </si>
  <si>
    <t>РП000090</t>
  </si>
  <si>
    <t>Держак сварочный 300 А</t>
  </si>
  <si>
    <t>Держак сварочный 400 А</t>
  </si>
  <si>
    <t>Держак сварочный 500 А</t>
  </si>
  <si>
    <t>Держак сварочный 600 А</t>
  </si>
  <si>
    <t>Зажим массы сварочный на 200 А</t>
  </si>
  <si>
    <t>Колпак металлический для кислородного баллона</t>
  </si>
  <si>
    <t>Колпак металлический для пропанового баллона</t>
  </si>
  <si>
    <t>Манометр кислородный высокого давления</t>
  </si>
  <si>
    <t>Манометр кислородный низкого давления</t>
  </si>
  <si>
    <t>Манометр пропановый</t>
  </si>
  <si>
    <t>Редуктор азотный БАМЗ А-30-М</t>
  </si>
  <si>
    <t>Редуктор аргоновый БАМЗ АР-40-2</t>
  </si>
  <si>
    <t>Редуктор кислородный БКО-50-12,5</t>
  </si>
  <si>
    <t>Редуктор кислородный БКО-50-4</t>
  </si>
  <si>
    <t>Редуктор пропановый БПО-5-3</t>
  </si>
  <si>
    <t>Редуктор пропановый БПО-5-4</t>
  </si>
  <si>
    <t>Резак кислородный РС-2А-100 /вентильный/</t>
  </si>
  <si>
    <t>Резак пропановый "Вектор 09510П"</t>
  </si>
  <si>
    <t>Резак пропановый KRASS Р1П-100 (вентиль до 100мм) L=480мм, вн №1,2,3,4</t>
  </si>
  <si>
    <t>Резак пропановый Маяк-2-01 (1П. 2П.3П.4П)</t>
  </si>
  <si>
    <t>Резак пропановый Р3П (1П.2П.3П)</t>
  </si>
  <si>
    <t>Рукав для газовой сварки (кислород) III-9.0-2.0</t>
  </si>
  <si>
    <t>Рукав кислородный Ду-15мм</t>
  </si>
  <si>
    <t>Хомут под кислородный шланг</t>
  </si>
  <si>
    <t>шт</t>
  </si>
  <si>
    <t>м</t>
  </si>
  <si>
    <t>Оборудование газосварочное</t>
  </si>
  <si>
    <t>КА</t>
  </si>
  <si>
    <t>Рукав для газовой сварки (пропан/ацетилен) I-9.0-0,63</t>
  </si>
  <si>
    <t>Источник № 1 "Цены текущих договоров 2020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</si>
  <si>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2021г. к уровню цен _____г.</t>
    </r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</si>
</sst>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8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7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166" fontId="17" fillId="0" borderId="1" xfId="32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42</xdr:row>
      <xdr:rowOff>0</xdr:rowOff>
    </xdr:from>
    <xdr:to>
      <xdr:col>28</xdr:col>
      <xdr:colOff>1260295</xdr:colOff>
      <xdr:row>42</xdr:row>
      <xdr:rowOff>0</xdr:rowOff>
    </xdr:to>
    <xdr:pic>
      <xdr:nvPicPr>
        <xdr:cNvPr id="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47026" y="193082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42</xdr:row>
      <xdr:rowOff>0</xdr:rowOff>
    </xdr:from>
    <xdr:to>
      <xdr:col>29</xdr:col>
      <xdr:colOff>2995</xdr:colOff>
      <xdr:row>42</xdr:row>
      <xdr:rowOff>0</xdr:rowOff>
    </xdr:to>
    <xdr:pic>
      <xdr:nvPicPr>
        <xdr:cNvPr id="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47026" y="193082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1178106</xdr:rowOff>
    </xdr:from>
    <xdr:to>
      <xdr:col>28</xdr:col>
      <xdr:colOff>1260295</xdr:colOff>
      <xdr:row>17</xdr:row>
      <xdr:rowOff>1435525</xdr:rowOff>
    </xdr:to>
    <xdr:pic>
      <xdr:nvPicPr>
        <xdr:cNvPr id="8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1323619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1178106</xdr:rowOff>
    </xdr:from>
    <xdr:to>
      <xdr:col>28</xdr:col>
      <xdr:colOff>1260295</xdr:colOff>
      <xdr:row>18</xdr:row>
      <xdr:rowOff>1435525</xdr:rowOff>
    </xdr:to>
    <xdr:pic>
      <xdr:nvPicPr>
        <xdr:cNvPr id="8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1339307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1178106</xdr:rowOff>
    </xdr:from>
    <xdr:to>
      <xdr:col>28</xdr:col>
      <xdr:colOff>1260295</xdr:colOff>
      <xdr:row>19</xdr:row>
      <xdr:rowOff>1435525</xdr:rowOff>
    </xdr:to>
    <xdr:pic>
      <xdr:nvPicPr>
        <xdr:cNvPr id="8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135499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8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1323619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8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13393078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8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1354996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1178106</xdr:rowOff>
    </xdr:from>
    <xdr:to>
      <xdr:col>28</xdr:col>
      <xdr:colOff>1260295</xdr:colOff>
      <xdr:row>21</xdr:row>
      <xdr:rowOff>1435525</xdr:rowOff>
    </xdr:to>
    <xdr:pic>
      <xdr:nvPicPr>
        <xdr:cNvPr id="115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037684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1178106</xdr:rowOff>
    </xdr:from>
    <xdr:to>
      <xdr:col>28</xdr:col>
      <xdr:colOff>1260295</xdr:colOff>
      <xdr:row>22</xdr:row>
      <xdr:rowOff>1435525</xdr:rowOff>
    </xdr:to>
    <xdr:pic>
      <xdr:nvPicPr>
        <xdr:cNvPr id="11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069060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15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037684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1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069060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1178106</xdr:rowOff>
    </xdr:from>
    <xdr:to>
      <xdr:col>28</xdr:col>
      <xdr:colOff>1260295</xdr:colOff>
      <xdr:row>38</xdr:row>
      <xdr:rowOff>1435525</xdr:rowOff>
    </xdr:to>
    <xdr:pic>
      <xdr:nvPicPr>
        <xdr:cNvPr id="12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445578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1178106</xdr:rowOff>
    </xdr:from>
    <xdr:to>
      <xdr:col>28</xdr:col>
      <xdr:colOff>1260295</xdr:colOff>
      <xdr:row>39</xdr:row>
      <xdr:rowOff>1435525</xdr:rowOff>
    </xdr:to>
    <xdr:pic>
      <xdr:nvPicPr>
        <xdr:cNvPr id="12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461266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12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4455784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128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4612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1178106</xdr:rowOff>
    </xdr:from>
    <xdr:to>
      <xdr:col>28</xdr:col>
      <xdr:colOff>1260295</xdr:colOff>
      <xdr:row>36</xdr:row>
      <xdr:rowOff>1435525</xdr:rowOff>
    </xdr:to>
    <xdr:pic>
      <xdr:nvPicPr>
        <xdr:cNvPr id="129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398513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1178106</xdr:rowOff>
    </xdr:from>
    <xdr:to>
      <xdr:col>28</xdr:col>
      <xdr:colOff>1260295</xdr:colOff>
      <xdr:row>37</xdr:row>
      <xdr:rowOff>1435525</xdr:rowOff>
    </xdr:to>
    <xdr:pic>
      <xdr:nvPicPr>
        <xdr:cNvPr id="12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414201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435156</xdr:rowOff>
    </xdr:from>
    <xdr:to>
      <xdr:col>29</xdr:col>
      <xdr:colOff>2995</xdr:colOff>
      <xdr:row>36</xdr:row>
      <xdr:rowOff>435400</xdr:rowOff>
    </xdr:to>
    <xdr:pic>
      <xdr:nvPicPr>
        <xdr:cNvPr id="12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398513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435156</xdr:rowOff>
    </xdr:from>
    <xdr:to>
      <xdr:col>29</xdr:col>
      <xdr:colOff>2995</xdr:colOff>
      <xdr:row>37</xdr:row>
      <xdr:rowOff>435400</xdr:rowOff>
    </xdr:to>
    <xdr:pic>
      <xdr:nvPicPr>
        <xdr:cNvPr id="12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414201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1178106</xdr:rowOff>
    </xdr:from>
    <xdr:to>
      <xdr:col>28</xdr:col>
      <xdr:colOff>1260295</xdr:colOff>
      <xdr:row>32</xdr:row>
      <xdr:rowOff>1435525</xdr:rowOff>
    </xdr:to>
    <xdr:pic>
      <xdr:nvPicPr>
        <xdr:cNvPr id="12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335760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1178106</xdr:rowOff>
    </xdr:from>
    <xdr:to>
      <xdr:col>28</xdr:col>
      <xdr:colOff>1260295</xdr:colOff>
      <xdr:row>33</xdr:row>
      <xdr:rowOff>1435525</xdr:rowOff>
    </xdr:to>
    <xdr:pic>
      <xdr:nvPicPr>
        <xdr:cNvPr id="129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351449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1178106</xdr:rowOff>
    </xdr:from>
    <xdr:to>
      <xdr:col>28</xdr:col>
      <xdr:colOff>1260295</xdr:colOff>
      <xdr:row>34</xdr:row>
      <xdr:rowOff>1435525</xdr:rowOff>
    </xdr:to>
    <xdr:pic>
      <xdr:nvPicPr>
        <xdr:cNvPr id="12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367137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12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335760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12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351449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12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367137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1178106</xdr:rowOff>
    </xdr:from>
    <xdr:to>
      <xdr:col>28</xdr:col>
      <xdr:colOff>1260295</xdr:colOff>
      <xdr:row>28</xdr:row>
      <xdr:rowOff>1435525</xdr:rowOff>
    </xdr:to>
    <xdr:pic>
      <xdr:nvPicPr>
        <xdr:cNvPr id="13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273007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1178106</xdr:rowOff>
    </xdr:from>
    <xdr:to>
      <xdr:col>28</xdr:col>
      <xdr:colOff>1260295</xdr:colOff>
      <xdr:row>29</xdr:row>
      <xdr:rowOff>1435525</xdr:rowOff>
    </xdr:to>
    <xdr:pic>
      <xdr:nvPicPr>
        <xdr:cNvPr id="13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28869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1178106</xdr:rowOff>
    </xdr:from>
    <xdr:to>
      <xdr:col>28</xdr:col>
      <xdr:colOff>1260295</xdr:colOff>
      <xdr:row>30</xdr:row>
      <xdr:rowOff>1435525</xdr:rowOff>
    </xdr:to>
    <xdr:pic>
      <xdr:nvPicPr>
        <xdr:cNvPr id="13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304384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13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2730078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13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288696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13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304384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1178106</xdr:rowOff>
    </xdr:from>
    <xdr:to>
      <xdr:col>28</xdr:col>
      <xdr:colOff>1260295</xdr:colOff>
      <xdr:row>24</xdr:row>
      <xdr:rowOff>1435525</xdr:rowOff>
    </xdr:to>
    <xdr:pic>
      <xdr:nvPicPr>
        <xdr:cNvPr id="13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116125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1178106</xdr:rowOff>
    </xdr:from>
    <xdr:to>
      <xdr:col>28</xdr:col>
      <xdr:colOff>1260295</xdr:colOff>
      <xdr:row>25</xdr:row>
      <xdr:rowOff>1435525</xdr:rowOff>
    </xdr:to>
    <xdr:pic>
      <xdr:nvPicPr>
        <xdr:cNvPr id="13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131813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3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116125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3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41318137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63"/>
  <sheetViews>
    <sheetView tabSelected="1" view="pageBreakPreview" zoomScaleNormal="70" zoomScaleSheetLayoutView="10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N51" sqref="N51"/>
    </sheetView>
  </sheetViews>
  <sheetFormatPr defaultColWidth="8.85546875" defaultRowHeight="12.75"/>
  <cols>
    <col min="1" max="1" width="4.42578125" style="1" customWidth="1"/>
    <col min="2" max="2" width="11.2851562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4.7109375" style="1" customWidth="1"/>
    <col min="12" max="15" width="12.7109375" style="1" customWidth="1"/>
    <col min="16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65</v>
      </c>
    </row>
    <row r="2" spans="1:30" ht="15.75">
      <c r="V2" s="2"/>
      <c r="AA2" s="1" t="s">
        <v>66</v>
      </c>
    </row>
    <row r="3" spans="1:30" ht="15.75">
      <c r="V3" s="2"/>
      <c r="AA3" s="1" t="s">
        <v>67</v>
      </c>
    </row>
    <row r="4" spans="1:30" ht="15.75"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  <c r="AC4" s="53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56" t="s">
        <v>68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>
      <c r="C7" s="7" t="s">
        <v>33</v>
      </c>
      <c r="D7" s="56" t="s">
        <v>126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>
      <c r="C8" s="7" t="s">
        <v>25</v>
      </c>
      <c r="D8" s="56"/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>
      <c r="C9" s="7" t="s">
        <v>24</v>
      </c>
      <c r="D9" s="56" t="s">
        <v>69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>
      <c r="C10" s="7" t="s">
        <v>9</v>
      </c>
      <c r="D10" s="56" t="s">
        <v>125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5.5">
      <c r="C11" s="7" t="s">
        <v>10</v>
      </c>
      <c r="D11" s="56" t="s">
        <v>70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38.25">
      <c r="C12" s="7" t="s">
        <v>23</v>
      </c>
      <c r="D12" s="56" t="s">
        <v>71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4" spans="1:30">
      <c r="A14" s="52" t="s">
        <v>6</v>
      </c>
      <c r="B14" s="59" t="s">
        <v>28</v>
      </c>
      <c r="C14" s="52" t="s">
        <v>1</v>
      </c>
      <c r="D14" s="59" t="s">
        <v>4</v>
      </c>
      <c r="E14" s="59" t="s">
        <v>59</v>
      </c>
      <c r="F14" s="52" t="s">
        <v>128</v>
      </c>
      <c r="G14" s="52"/>
      <c r="H14" s="52"/>
      <c r="I14" s="52"/>
      <c r="J14" s="59" t="s">
        <v>129</v>
      </c>
      <c r="K14" s="59" t="s">
        <v>62</v>
      </c>
      <c r="L14" s="47" t="s">
        <v>60</v>
      </c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62" t="s">
        <v>63</v>
      </c>
      <c r="AB14" s="59" t="s">
        <v>35</v>
      </c>
      <c r="AC14" s="59" t="s">
        <v>34</v>
      </c>
      <c r="AD14" s="49" t="s">
        <v>56</v>
      </c>
    </row>
    <row r="15" spans="1:30">
      <c r="A15" s="52"/>
      <c r="B15" s="60"/>
      <c r="C15" s="52"/>
      <c r="D15" s="60"/>
      <c r="E15" s="60"/>
      <c r="F15" s="52" t="s">
        <v>22</v>
      </c>
      <c r="G15" s="52" t="s">
        <v>15</v>
      </c>
      <c r="H15" s="52" t="s">
        <v>16</v>
      </c>
      <c r="I15" s="52" t="s">
        <v>29</v>
      </c>
      <c r="J15" s="60"/>
      <c r="K15" s="60"/>
      <c r="L15" s="47" t="s">
        <v>57</v>
      </c>
      <c r="M15" s="48"/>
      <c r="N15" s="48"/>
      <c r="O15" s="48"/>
      <c r="P15" s="48"/>
      <c r="Q15" s="47" t="s">
        <v>61</v>
      </c>
      <c r="R15" s="48"/>
      <c r="S15" s="48"/>
      <c r="T15" s="48"/>
      <c r="U15" s="48"/>
      <c r="V15" s="52" t="s">
        <v>58</v>
      </c>
      <c r="W15" s="52"/>
      <c r="X15" s="52"/>
      <c r="Y15" s="52"/>
      <c r="Z15" s="52"/>
      <c r="AA15" s="63"/>
      <c r="AB15" s="60"/>
      <c r="AC15" s="60"/>
      <c r="AD15" s="50"/>
    </row>
    <row r="16" spans="1:30" ht="25.5">
      <c r="A16" s="52"/>
      <c r="B16" s="61"/>
      <c r="C16" s="52"/>
      <c r="D16" s="61"/>
      <c r="E16" s="61"/>
      <c r="F16" s="52"/>
      <c r="G16" s="52"/>
      <c r="H16" s="52"/>
      <c r="I16" s="52"/>
      <c r="J16" s="61"/>
      <c r="K16" s="61"/>
      <c r="L16" s="38" t="s">
        <v>11</v>
      </c>
      <c r="M16" s="38" t="s">
        <v>12</v>
      </c>
      <c r="N16" s="38" t="s">
        <v>13</v>
      </c>
      <c r="O16" s="38" t="s">
        <v>36</v>
      </c>
      <c r="P16" s="38" t="s">
        <v>37</v>
      </c>
      <c r="Q16" s="38" t="s">
        <v>17</v>
      </c>
      <c r="R16" s="38" t="s">
        <v>18</v>
      </c>
      <c r="S16" s="38" t="s">
        <v>26</v>
      </c>
      <c r="T16" s="38" t="s">
        <v>38</v>
      </c>
      <c r="U16" s="38" t="s">
        <v>39</v>
      </c>
      <c r="V16" s="38" t="s">
        <v>19</v>
      </c>
      <c r="W16" s="38" t="s">
        <v>20</v>
      </c>
      <c r="X16" s="38" t="s">
        <v>21</v>
      </c>
      <c r="Y16" s="38" t="s">
        <v>40</v>
      </c>
      <c r="Z16" s="38" t="s">
        <v>41</v>
      </c>
      <c r="AA16" s="64"/>
      <c r="AB16" s="61"/>
      <c r="AC16" s="61"/>
      <c r="AD16" s="51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/>
      <c r="R17" s="8" t="s">
        <v>47</v>
      </c>
      <c r="S17" s="8" t="s">
        <v>48</v>
      </c>
      <c r="T17" s="8" t="s">
        <v>49</v>
      </c>
      <c r="U17" s="8" t="s">
        <v>50</v>
      </c>
      <c r="V17" s="8" t="s">
        <v>51</v>
      </c>
      <c r="W17" s="8" t="s">
        <v>52</v>
      </c>
      <c r="X17" s="8" t="s">
        <v>53</v>
      </c>
      <c r="Y17" s="8" t="s">
        <v>54</v>
      </c>
      <c r="Z17" s="8" t="s">
        <v>55</v>
      </c>
      <c r="AA17" s="11">
        <v>13</v>
      </c>
      <c r="AB17" s="11">
        <v>14</v>
      </c>
      <c r="AC17" s="11">
        <v>15</v>
      </c>
      <c r="AD17" s="11">
        <v>16</v>
      </c>
    </row>
    <row r="18" spans="1:30">
      <c r="A18" s="13">
        <v>1</v>
      </c>
      <c r="B18" s="14" t="s">
        <v>75</v>
      </c>
      <c r="C18" s="15" t="s">
        <v>99</v>
      </c>
      <c r="D18" s="16" t="s">
        <v>123</v>
      </c>
      <c r="E18" s="17">
        <v>8</v>
      </c>
      <c r="F18" s="17">
        <v>113.8</v>
      </c>
      <c r="G18" s="37">
        <v>120</v>
      </c>
      <c r="H18" s="18">
        <v>44254</v>
      </c>
      <c r="I18" s="18"/>
      <c r="J18" s="21">
        <v>1.0379</v>
      </c>
      <c r="K18" s="17"/>
      <c r="L18" s="45">
        <v>450.5</v>
      </c>
      <c r="M18" s="19"/>
      <c r="N18" s="19">
        <v>490.83333333333337</v>
      </c>
      <c r="O18" s="19">
        <f>463.84/1.2</f>
        <v>386.5333333333333</v>
      </c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20">
        <f t="shared" ref="AA18:AA20" si="0">COUNTIF(K18:Z18,"&gt;0")</f>
        <v>3</v>
      </c>
      <c r="AB18" s="22">
        <f t="shared" ref="AB18:AB20" si="1">CEILING(SUM(K18:Z18)/COUNTIF(K18:Z18,"&gt;0"),0.01)</f>
        <v>442.63</v>
      </c>
      <c r="AC18" s="22">
        <f t="shared" ref="AC18:AC20" si="2">AB18*E18</f>
        <v>3541.04</v>
      </c>
      <c r="AD18" s="37">
        <f t="shared" ref="AD18:AD20" si="3">STDEV(K18:Z18)/AB18*100</f>
        <v>11.882240961503017</v>
      </c>
    </row>
    <row r="19" spans="1:30">
      <c r="A19" s="13">
        <v>2</v>
      </c>
      <c r="B19" s="14" t="s">
        <v>76</v>
      </c>
      <c r="C19" s="15" t="s">
        <v>100</v>
      </c>
      <c r="D19" s="16" t="s">
        <v>123</v>
      </c>
      <c r="E19" s="17">
        <v>4</v>
      </c>
      <c r="F19" s="17">
        <v>289.3</v>
      </c>
      <c r="G19" s="37">
        <v>120</v>
      </c>
      <c r="H19" s="18">
        <v>44254</v>
      </c>
      <c r="I19" s="18"/>
      <c r="J19" s="21">
        <v>1.0379</v>
      </c>
      <c r="K19" s="17"/>
      <c r="L19" s="19">
        <v>592.79999999999995</v>
      </c>
      <c r="M19" s="19"/>
      <c r="N19" s="19">
        <v>598.33333333333337</v>
      </c>
      <c r="O19" s="19">
        <f>564.23/1.2</f>
        <v>470.19166666666672</v>
      </c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20">
        <f>COUNTIF(K19:Z19,"&gt;0")</f>
        <v>3</v>
      </c>
      <c r="AB19" s="22">
        <f>CEILING(SUM(K19:Z19)/COUNTIF(K19:Z19,"&gt;0"),0.01)</f>
        <v>553.78</v>
      </c>
      <c r="AC19" s="22">
        <f t="shared" si="2"/>
        <v>2215.12</v>
      </c>
      <c r="AD19" s="37">
        <f>STDEV(K19:Z19)/AB19*100</f>
        <v>13.080671680360586</v>
      </c>
    </row>
    <row r="20" spans="1:30">
      <c r="A20" s="13">
        <v>3</v>
      </c>
      <c r="B20" s="14" t="s">
        <v>77</v>
      </c>
      <c r="C20" s="15" t="s">
        <v>101</v>
      </c>
      <c r="D20" s="16" t="s">
        <v>123</v>
      </c>
      <c r="E20" s="17">
        <v>24</v>
      </c>
      <c r="F20" s="17">
        <v>148.4</v>
      </c>
      <c r="G20" s="37">
        <v>120</v>
      </c>
      <c r="H20" s="18">
        <v>44254</v>
      </c>
      <c r="I20" s="18"/>
      <c r="J20" s="21">
        <v>1.0379</v>
      </c>
      <c r="K20" s="17"/>
      <c r="L20" s="45">
        <v>535.5</v>
      </c>
      <c r="M20" s="19"/>
      <c r="N20" s="19">
        <v>598.33333333333337</v>
      </c>
      <c r="O20" s="19">
        <f>564.23/1.2</f>
        <v>470.19166666666672</v>
      </c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20">
        <f t="shared" si="0"/>
        <v>3</v>
      </c>
      <c r="AB20" s="22">
        <f t="shared" si="1"/>
        <v>534.68000000000006</v>
      </c>
      <c r="AC20" s="22">
        <f t="shared" si="2"/>
        <v>12832.320000000002</v>
      </c>
      <c r="AD20" s="37">
        <f t="shared" si="3"/>
        <v>11.983769139980019</v>
      </c>
    </row>
    <row r="21" spans="1:30">
      <c r="A21" s="13">
        <v>4</v>
      </c>
      <c r="B21" s="14" t="s">
        <v>77</v>
      </c>
      <c r="C21" s="15" t="s">
        <v>102</v>
      </c>
      <c r="D21" s="16" t="s">
        <v>123</v>
      </c>
      <c r="E21" s="17">
        <v>10</v>
      </c>
      <c r="F21" s="17"/>
      <c r="G21" s="37"/>
      <c r="H21" s="18"/>
      <c r="I21" s="18"/>
      <c r="J21" s="21">
        <v>1.0379</v>
      </c>
      <c r="K21" s="17" t="str">
        <f t="shared" ref="K21:K40" si="4">IF(SUM(F21)=0,"",F21*J21)</f>
        <v/>
      </c>
      <c r="L21" s="19">
        <v>847.6</v>
      </c>
      <c r="M21" s="19"/>
      <c r="N21" s="19">
        <v>636.66666666666674</v>
      </c>
      <c r="O21" s="19">
        <f>753.04/1.2</f>
        <v>627.5333333333333</v>
      </c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20">
        <f t="shared" ref="AA21:AA42" si="5">COUNTIF(K21:Z21,"&gt;0")</f>
        <v>3</v>
      </c>
      <c r="AB21" s="22">
        <f t="shared" ref="AB21:AB42" si="6">CEILING(SUM(K21:Z21)/COUNTIF(K21:Z21,"&gt;0"),0.01)</f>
        <v>703.94</v>
      </c>
      <c r="AC21" s="22">
        <f t="shared" ref="AC21:AC42" si="7">AB21*E21</f>
        <v>7039.4000000000005</v>
      </c>
      <c r="AD21" s="37">
        <f t="shared" ref="AD21:AD42" si="8">STDEV(K21:Z21)/AB21*100</f>
        <v>17.686558815965736</v>
      </c>
    </row>
    <row r="22" spans="1:30">
      <c r="A22" s="13">
        <v>5</v>
      </c>
      <c r="B22" s="14" t="s">
        <v>78</v>
      </c>
      <c r="C22" s="15" t="s">
        <v>103</v>
      </c>
      <c r="D22" s="16" t="s">
        <v>123</v>
      </c>
      <c r="E22" s="17">
        <v>10</v>
      </c>
      <c r="F22" s="17"/>
      <c r="G22" s="37"/>
      <c r="H22" s="18"/>
      <c r="I22" s="18"/>
      <c r="J22" s="21">
        <v>1.0379</v>
      </c>
      <c r="K22" s="17" t="str">
        <f t="shared" si="4"/>
        <v/>
      </c>
      <c r="L22" s="19">
        <v>169</v>
      </c>
      <c r="M22" s="19"/>
      <c r="N22" s="19">
        <v>175</v>
      </c>
      <c r="O22" s="44">
        <f>188.8/1.2</f>
        <v>157.33333333333334</v>
      </c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20">
        <f t="shared" si="5"/>
        <v>3</v>
      </c>
      <c r="AB22" s="22">
        <f t="shared" si="6"/>
        <v>167.12</v>
      </c>
      <c r="AC22" s="22">
        <f t="shared" si="7"/>
        <v>1671.2</v>
      </c>
      <c r="AD22" s="37">
        <f t="shared" si="8"/>
        <v>5.3754930670435472</v>
      </c>
    </row>
    <row r="23" spans="1:30" ht="25.5">
      <c r="A23" s="13">
        <v>6</v>
      </c>
      <c r="B23" s="14" t="s">
        <v>79</v>
      </c>
      <c r="C23" s="15" t="s">
        <v>104</v>
      </c>
      <c r="D23" s="16" t="s">
        <v>123</v>
      </c>
      <c r="E23" s="17">
        <v>11</v>
      </c>
      <c r="F23" s="17">
        <v>208</v>
      </c>
      <c r="G23" s="37">
        <v>120</v>
      </c>
      <c r="H23" s="18">
        <v>44254</v>
      </c>
      <c r="I23" s="18"/>
      <c r="J23" s="21">
        <v>1.0379</v>
      </c>
      <c r="K23" s="17">
        <f t="shared" si="4"/>
        <v>215.88320000000002</v>
      </c>
      <c r="L23" s="19">
        <v>336.7</v>
      </c>
      <c r="M23" s="19"/>
      <c r="N23" s="19">
        <v>400</v>
      </c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20">
        <f t="shared" si="5"/>
        <v>3</v>
      </c>
      <c r="AB23" s="22">
        <f t="shared" si="6"/>
        <v>317.53000000000003</v>
      </c>
      <c r="AC23" s="22">
        <f t="shared" si="7"/>
        <v>3492.8300000000004</v>
      </c>
      <c r="AD23" s="37">
        <f t="shared" si="8"/>
        <v>29.459810954617449</v>
      </c>
    </row>
    <row r="24" spans="1:30" ht="25.5">
      <c r="A24" s="13">
        <v>7</v>
      </c>
      <c r="B24" s="14" t="s">
        <v>80</v>
      </c>
      <c r="C24" s="15" t="s">
        <v>105</v>
      </c>
      <c r="D24" s="16" t="s">
        <v>123</v>
      </c>
      <c r="E24" s="17">
        <v>7</v>
      </c>
      <c r="F24" s="17">
        <v>208</v>
      </c>
      <c r="G24" s="37">
        <v>120</v>
      </c>
      <c r="H24" s="18">
        <v>44254</v>
      </c>
      <c r="I24" s="18"/>
      <c r="J24" s="21">
        <v>1.0379</v>
      </c>
      <c r="K24" s="17">
        <f t="shared" si="4"/>
        <v>215.88320000000002</v>
      </c>
      <c r="L24" s="19">
        <v>336.7</v>
      </c>
      <c r="M24" s="19"/>
      <c r="N24" s="19">
        <v>400</v>
      </c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20">
        <f t="shared" si="5"/>
        <v>3</v>
      </c>
      <c r="AB24" s="22">
        <f t="shared" si="6"/>
        <v>317.53000000000003</v>
      </c>
      <c r="AC24" s="22">
        <f t="shared" si="7"/>
        <v>2222.71</v>
      </c>
      <c r="AD24" s="37">
        <f t="shared" si="8"/>
        <v>29.459810954617449</v>
      </c>
    </row>
    <row r="25" spans="1:30">
      <c r="A25" s="13">
        <v>8</v>
      </c>
      <c r="B25" s="14" t="s">
        <v>81</v>
      </c>
      <c r="C25" s="15" t="s">
        <v>106</v>
      </c>
      <c r="D25" s="16" t="s">
        <v>123</v>
      </c>
      <c r="E25" s="17">
        <v>8</v>
      </c>
      <c r="F25" s="17">
        <v>157.1</v>
      </c>
      <c r="G25" s="37">
        <v>120</v>
      </c>
      <c r="H25" s="18">
        <v>44254</v>
      </c>
      <c r="I25" s="18"/>
      <c r="J25" s="21">
        <v>1.0379</v>
      </c>
      <c r="K25" s="17"/>
      <c r="L25" s="19">
        <v>273</v>
      </c>
      <c r="M25" s="19"/>
      <c r="N25" s="19">
        <v>320.83333333333337</v>
      </c>
      <c r="O25" s="19">
        <f>383.5/1.2</f>
        <v>319.58333333333337</v>
      </c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20">
        <f t="shared" si="5"/>
        <v>3</v>
      </c>
      <c r="AB25" s="22">
        <f t="shared" si="6"/>
        <v>304.48</v>
      </c>
      <c r="AC25" s="22">
        <f t="shared" si="7"/>
        <v>2435.84</v>
      </c>
      <c r="AD25" s="37">
        <f t="shared" si="8"/>
        <v>8.9539243749792217</v>
      </c>
    </row>
    <row r="26" spans="1:30">
      <c r="A26" s="13">
        <v>9</v>
      </c>
      <c r="B26" s="14" t="s">
        <v>82</v>
      </c>
      <c r="C26" s="15" t="s">
        <v>107</v>
      </c>
      <c r="D26" s="16" t="s">
        <v>123</v>
      </c>
      <c r="E26" s="17">
        <v>8</v>
      </c>
      <c r="F26" s="17">
        <v>157.1</v>
      </c>
      <c r="G26" s="37">
        <v>120</v>
      </c>
      <c r="H26" s="18">
        <v>44254</v>
      </c>
      <c r="I26" s="18"/>
      <c r="J26" s="21">
        <v>1.0379</v>
      </c>
      <c r="K26" s="17"/>
      <c r="L26" s="19">
        <v>273</v>
      </c>
      <c r="M26" s="19"/>
      <c r="N26" s="19">
        <v>320.83333333333337</v>
      </c>
      <c r="O26" s="19">
        <f>383.5/1.2</f>
        <v>319.58333333333337</v>
      </c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20">
        <f t="shared" si="5"/>
        <v>3</v>
      </c>
      <c r="AB26" s="22">
        <f t="shared" si="6"/>
        <v>304.48</v>
      </c>
      <c r="AC26" s="22">
        <f t="shared" si="7"/>
        <v>2435.84</v>
      </c>
      <c r="AD26" s="37">
        <f t="shared" si="8"/>
        <v>8.9539243749792217</v>
      </c>
    </row>
    <row r="27" spans="1:30">
      <c r="A27" s="13">
        <v>10</v>
      </c>
      <c r="B27" s="14" t="s">
        <v>83</v>
      </c>
      <c r="C27" s="15" t="s">
        <v>108</v>
      </c>
      <c r="D27" s="16" t="s">
        <v>123</v>
      </c>
      <c r="E27" s="17">
        <v>8</v>
      </c>
      <c r="F27" s="43">
        <v>157.1</v>
      </c>
      <c r="G27" s="37">
        <v>120</v>
      </c>
      <c r="H27" s="18">
        <v>44254</v>
      </c>
      <c r="I27" s="18"/>
      <c r="J27" s="21">
        <v>1.0379</v>
      </c>
      <c r="K27" s="17"/>
      <c r="L27" s="19">
        <v>273</v>
      </c>
      <c r="M27" s="19"/>
      <c r="N27" s="19">
        <v>320.83333333333337</v>
      </c>
      <c r="O27" s="19">
        <f>383.5/1.2</f>
        <v>319.58333333333337</v>
      </c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20">
        <f t="shared" si="5"/>
        <v>3</v>
      </c>
      <c r="AB27" s="22">
        <f t="shared" si="6"/>
        <v>304.48</v>
      </c>
      <c r="AC27" s="22">
        <f t="shared" si="7"/>
        <v>2435.84</v>
      </c>
      <c r="AD27" s="37">
        <f t="shared" si="8"/>
        <v>8.9539243749792217</v>
      </c>
    </row>
    <row r="28" spans="1:30">
      <c r="A28" s="13">
        <v>11</v>
      </c>
      <c r="B28" s="14" t="s">
        <v>84</v>
      </c>
      <c r="C28" s="15" t="s">
        <v>109</v>
      </c>
      <c r="D28" s="16" t="s">
        <v>123</v>
      </c>
      <c r="E28" s="17">
        <v>3</v>
      </c>
      <c r="F28" s="17">
        <v>966</v>
      </c>
      <c r="G28" s="37">
        <v>120</v>
      </c>
      <c r="H28" s="18">
        <v>44254</v>
      </c>
      <c r="I28" s="18"/>
      <c r="J28" s="21">
        <v>1.0379</v>
      </c>
      <c r="K28" s="17"/>
      <c r="L28" s="19">
        <v>2252.9</v>
      </c>
      <c r="M28" s="19"/>
      <c r="N28" s="19">
        <v>1614.1666666666667</v>
      </c>
      <c r="O28" s="19">
        <f>2400/1.2</f>
        <v>2000</v>
      </c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20">
        <f t="shared" si="5"/>
        <v>3</v>
      </c>
      <c r="AB28" s="22">
        <f t="shared" si="6"/>
        <v>1955.69</v>
      </c>
      <c r="AC28" s="22">
        <f t="shared" si="7"/>
        <v>5867.07</v>
      </c>
      <c r="AD28" s="37">
        <f t="shared" si="8"/>
        <v>16.447592113685896</v>
      </c>
    </row>
    <row r="29" spans="1:30">
      <c r="A29" s="13">
        <v>12</v>
      </c>
      <c r="B29" s="14" t="s">
        <v>85</v>
      </c>
      <c r="C29" s="15" t="s">
        <v>110</v>
      </c>
      <c r="D29" s="16" t="s">
        <v>123</v>
      </c>
      <c r="E29" s="17">
        <v>2</v>
      </c>
      <c r="F29" s="17">
        <v>1629.2</v>
      </c>
      <c r="G29" s="37">
        <v>120</v>
      </c>
      <c r="H29" s="18">
        <v>44254</v>
      </c>
      <c r="I29" s="18"/>
      <c r="J29" s="21">
        <v>1.0379</v>
      </c>
      <c r="K29" s="17">
        <f t="shared" si="4"/>
        <v>1690.94668</v>
      </c>
      <c r="L29" s="19">
        <v>2113.8000000000002</v>
      </c>
      <c r="M29" s="19"/>
      <c r="N29" s="19">
        <v>1767.5</v>
      </c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20">
        <f t="shared" si="5"/>
        <v>3</v>
      </c>
      <c r="AB29" s="22">
        <f t="shared" si="6"/>
        <v>1857.42</v>
      </c>
      <c r="AC29" s="22">
        <f t="shared" si="7"/>
        <v>3714.84</v>
      </c>
      <c r="AD29" s="37">
        <f t="shared" si="8"/>
        <v>12.130295675665925</v>
      </c>
    </row>
    <row r="30" spans="1:30">
      <c r="A30" s="13">
        <v>13</v>
      </c>
      <c r="B30" s="14" t="s">
        <v>86</v>
      </c>
      <c r="C30" s="15" t="s">
        <v>111</v>
      </c>
      <c r="D30" s="16" t="s">
        <v>123</v>
      </c>
      <c r="E30" s="17">
        <v>14</v>
      </c>
      <c r="F30" s="17">
        <v>851.5</v>
      </c>
      <c r="G30" s="37">
        <v>120</v>
      </c>
      <c r="H30" s="18">
        <v>44254</v>
      </c>
      <c r="I30" s="18"/>
      <c r="J30" s="21">
        <v>1.0379</v>
      </c>
      <c r="K30" s="17"/>
      <c r="L30" s="19">
        <v>1595.1</v>
      </c>
      <c r="M30" s="19"/>
      <c r="N30" s="19">
        <v>965.83333333333337</v>
      </c>
      <c r="O30" s="19">
        <f>1147.83/1.2</f>
        <v>956.52499999999998</v>
      </c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20">
        <f t="shared" si="5"/>
        <v>3</v>
      </c>
      <c r="AB30" s="22">
        <f t="shared" si="6"/>
        <v>1172.49</v>
      </c>
      <c r="AC30" s="22">
        <f t="shared" si="7"/>
        <v>16414.86</v>
      </c>
      <c r="AD30" s="37">
        <f t="shared" si="8"/>
        <v>31.217661125014178</v>
      </c>
    </row>
    <row r="31" spans="1:30">
      <c r="A31" s="13">
        <v>14</v>
      </c>
      <c r="B31" s="14" t="s">
        <v>87</v>
      </c>
      <c r="C31" s="15" t="s">
        <v>112</v>
      </c>
      <c r="D31" s="16" t="s">
        <v>123</v>
      </c>
      <c r="E31" s="17">
        <v>9</v>
      </c>
      <c r="F31" s="17">
        <v>812.5</v>
      </c>
      <c r="G31" s="37">
        <v>120</v>
      </c>
      <c r="H31" s="18">
        <v>44254</v>
      </c>
      <c r="I31" s="18"/>
      <c r="J31" s="21">
        <v>1.0379</v>
      </c>
      <c r="K31" s="17"/>
      <c r="L31" s="19">
        <v>2108.6</v>
      </c>
      <c r="M31" s="19"/>
      <c r="N31" s="19">
        <v>1733.3333333333335</v>
      </c>
      <c r="O31" s="19">
        <f>1894.62/1.2</f>
        <v>1578.85</v>
      </c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20">
        <f t="shared" si="5"/>
        <v>3</v>
      </c>
      <c r="AB31" s="22">
        <f t="shared" si="6"/>
        <v>1806.93</v>
      </c>
      <c r="AC31" s="22">
        <f t="shared" si="7"/>
        <v>16262.37</v>
      </c>
      <c r="AD31" s="37">
        <f t="shared" si="8"/>
        <v>15.077234817216798</v>
      </c>
    </row>
    <row r="32" spans="1:30">
      <c r="A32" s="13">
        <v>15</v>
      </c>
      <c r="B32" s="14" t="s">
        <v>88</v>
      </c>
      <c r="C32" s="15" t="s">
        <v>113</v>
      </c>
      <c r="D32" s="16" t="s">
        <v>123</v>
      </c>
      <c r="E32" s="17">
        <v>6</v>
      </c>
      <c r="F32" s="17">
        <v>639.70000000000005</v>
      </c>
      <c r="G32" s="37">
        <v>120</v>
      </c>
      <c r="H32" s="18">
        <v>44254</v>
      </c>
      <c r="I32" s="18"/>
      <c r="J32" s="21">
        <v>1.0379</v>
      </c>
      <c r="K32" s="17"/>
      <c r="L32" s="19">
        <v>890.5</v>
      </c>
      <c r="M32" s="19"/>
      <c r="N32" s="19">
        <v>1633.3333333333335</v>
      </c>
      <c r="O32" s="19">
        <f>1662.27/1.2</f>
        <v>1385.2250000000001</v>
      </c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20">
        <f t="shared" si="5"/>
        <v>3</v>
      </c>
      <c r="AB32" s="22">
        <f t="shared" si="6"/>
        <v>1303.02</v>
      </c>
      <c r="AC32" s="22">
        <f t="shared" si="7"/>
        <v>7818.12</v>
      </c>
      <c r="AD32" s="37">
        <f t="shared" si="8"/>
        <v>29.023197919658124</v>
      </c>
    </row>
    <row r="33" spans="1:30">
      <c r="A33" s="13">
        <v>16</v>
      </c>
      <c r="B33" s="14" t="s">
        <v>89</v>
      </c>
      <c r="C33" s="15" t="s">
        <v>114</v>
      </c>
      <c r="D33" s="16" t="s">
        <v>123</v>
      </c>
      <c r="E33" s="17">
        <v>16</v>
      </c>
      <c r="F33" s="17">
        <v>758.3</v>
      </c>
      <c r="G33" s="37">
        <v>120</v>
      </c>
      <c r="H33" s="18">
        <v>44254</v>
      </c>
      <c r="I33" s="18"/>
      <c r="J33" s="21">
        <v>1.0379</v>
      </c>
      <c r="K33" s="17"/>
      <c r="L33" s="19">
        <v>1431.3</v>
      </c>
      <c r="M33" s="19"/>
      <c r="N33" s="19">
        <v>2512.5</v>
      </c>
      <c r="O33" s="19">
        <f>2582.46/1.2</f>
        <v>2152.0500000000002</v>
      </c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20">
        <f t="shared" si="5"/>
        <v>3</v>
      </c>
      <c r="AB33" s="22">
        <f t="shared" si="6"/>
        <v>2031.95</v>
      </c>
      <c r="AC33" s="22">
        <f t="shared" si="7"/>
        <v>32511.200000000001</v>
      </c>
      <c r="AD33" s="37">
        <f t="shared" si="8"/>
        <v>27.092922501535071</v>
      </c>
    </row>
    <row r="34" spans="1:30">
      <c r="A34" s="13">
        <v>17</v>
      </c>
      <c r="B34" s="14" t="s">
        <v>90</v>
      </c>
      <c r="C34" s="15" t="s">
        <v>115</v>
      </c>
      <c r="D34" s="16" t="s">
        <v>123</v>
      </c>
      <c r="E34" s="17">
        <v>2</v>
      </c>
      <c r="F34" s="17">
        <v>1789.2</v>
      </c>
      <c r="G34" s="37">
        <v>120</v>
      </c>
      <c r="H34" s="18">
        <v>44254</v>
      </c>
      <c r="I34" s="18"/>
      <c r="J34" s="21">
        <v>1.0379</v>
      </c>
      <c r="K34" s="17">
        <f t="shared" si="4"/>
        <v>1857.0106800000001</v>
      </c>
      <c r="L34" s="19">
        <v>2250.3000000000002</v>
      </c>
      <c r="M34" s="19"/>
      <c r="N34" s="19">
        <v>2611.666666666667</v>
      </c>
      <c r="O34" s="19">
        <f>2397.54/1.2</f>
        <v>1997.95</v>
      </c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20">
        <f t="shared" si="5"/>
        <v>4</v>
      </c>
      <c r="AB34" s="22">
        <f t="shared" si="6"/>
        <v>2179.2400000000002</v>
      </c>
      <c r="AC34" s="22">
        <f t="shared" si="7"/>
        <v>4358.4800000000005</v>
      </c>
      <c r="AD34" s="37">
        <f t="shared" si="8"/>
        <v>15.190101697686648</v>
      </c>
    </row>
    <row r="35" spans="1:30">
      <c r="A35" s="13">
        <v>18</v>
      </c>
      <c r="B35" s="14" t="s">
        <v>91</v>
      </c>
      <c r="C35" s="15" t="s">
        <v>116</v>
      </c>
      <c r="D35" s="16" t="s">
        <v>123</v>
      </c>
      <c r="E35" s="17">
        <v>5</v>
      </c>
      <c r="F35" s="17">
        <v>3451.5</v>
      </c>
      <c r="G35" s="37">
        <v>120</v>
      </c>
      <c r="H35" s="18">
        <v>44254</v>
      </c>
      <c r="I35" s="18"/>
      <c r="J35" s="21">
        <v>1.0379</v>
      </c>
      <c r="K35" s="17">
        <f t="shared" si="4"/>
        <v>3582.31185</v>
      </c>
      <c r="L35" s="19">
        <v>4459</v>
      </c>
      <c r="M35" s="19"/>
      <c r="N35" s="19">
        <v>4333.3333333333339</v>
      </c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20">
        <f t="shared" si="5"/>
        <v>3</v>
      </c>
      <c r="AB35" s="22">
        <f t="shared" si="6"/>
        <v>4124.8900000000003</v>
      </c>
      <c r="AC35" s="22">
        <f t="shared" si="7"/>
        <v>20624.45</v>
      </c>
      <c r="AD35" s="37">
        <f t="shared" si="8"/>
        <v>11.492713534461831</v>
      </c>
    </row>
    <row r="36" spans="1:30" ht="25.5">
      <c r="A36" s="13">
        <v>19</v>
      </c>
      <c r="B36" s="14" t="s">
        <v>92</v>
      </c>
      <c r="C36" s="15" t="s">
        <v>117</v>
      </c>
      <c r="D36" s="16" t="s">
        <v>123</v>
      </c>
      <c r="E36" s="17">
        <v>15</v>
      </c>
      <c r="F36" s="17">
        <v>1120.2</v>
      </c>
      <c r="G36" s="37">
        <v>120</v>
      </c>
      <c r="H36" s="18">
        <v>44254</v>
      </c>
      <c r="I36" s="18"/>
      <c r="J36" s="21">
        <v>1.0379</v>
      </c>
      <c r="K36" s="17"/>
      <c r="L36" s="19">
        <v>1950</v>
      </c>
      <c r="M36" s="19"/>
      <c r="N36" s="19">
        <v>2383.3333333333335</v>
      </c>
      <c r="O36" s="19">
        <f>2913.5/1.2</f>
        <v>2427.916666666667</v>
      </c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20">
        <f t="shared" si="5"/>
        <v>3</v>
      </c>
      <c r="AB36" s="22">
        <f t="shared" si="6"/>
        <v>2253.75</v>
      </c>
      <c r="AC36" s="22">
        <f t="shared" si="7"/>
        <v>33806.25</v>
      </c>
      <c r="AD36" s="37">
        <f t="shared" si="8"/>
        <v>11.7137233629084</v>
      </c>
    </row>
    <row r="37" spans="1:30">
      <c r="A37" s="13">
        <v>20</v>
      </c>
      <c r="B37" s="14" t="s">
        <v>93</v>
      </c>
      <c r="C37" s="15" t="s">
        <v>118</v>
      </c>
      <c r="D37" s="16" t="s">
        <v>123</v>
      </c>
      <c r="E37" s="17">
        <v>3</v>
      </c>
      <c r="F37" s="17">
        <v>2254.4</v>
      </c>
      <c r="G37" s="37">
        <v>120</v>
      </c>
      <c r="H37" s="18">
        <v>44254</v>
      </c>
      <c r="I37" s="18"/>
      <c r="J37" s="21">
        <v>1.0379</v>
      </c>
      <c r="K37" s="17">
        <f t="shared" si="4"/>
        <v>2339.8417600000002</v>
      </c>
      <c r="L37" s="19"/>
      <c r="M37" s="19"/>
      <c r="N37" s="19">
        <v>2725</v>
      </c>
      <c r="O37" s="19">
        <f t="shared" ref="O37:O38" si="9">2397.54/1.2</f>
        <v>1997.95</v>
      </c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20">
        <f t="shared" si="5"/>
        <v>3</v>
      </c>
      <c r="AB37" s="22">
        <f t="shared" si="6"/>
        <v>2354.27</v>
      </c>
      <c r="AC37" s="22">
        <f t="shared" si="7"/>
        <v>7062.8099999999995</v>
      </c>
      <c r="AD37" s="37">
        <f t="shared" si="8"/>
        <v>15.450203293786927</v>
      </c>
    </row>
    <row r="38" spans="1:30">
      <c r="A38" s="13">
        <v>21</v>
      </c>
      <c r="B38" s="14" t="s">
        <v>94</v>
      </c>
      <c r="C38" s="15" t="s">
        <v>119</v>
      </c>
      <c r="D38" s="16" t="s">
        <v>123</v>
      </c>
      <c r="E38" s="17">
        <v>10</v>
      </c>
      <c r="F38" s="17">
        <v>1407.3</v>
      </c>
      <c r="G38" s="37">
        <v>120</v>
      </c>
      <c r="H38" s="18">
        <v>44254</v>
      </c>
      <c r="I38" s="18"/>
      <c r="J38" s="21">
        <v>1.0379</v>
      </c>
      <c r="K38" s="17">
        <f t="shared" si="4"/>
        <v>1460.6366700000001</v>
      </c>
      <c r="L38" s="19">
        <v>2250.3000000000002</v>
      </c>
      <c r="M38" s="19"/>
      <c r="N38" s="19">
        <v>2611.666666666667</v>
      </c>
      <c r="O38" s="19">
        <f t="shared" si="9"/>
        <v>1997.95</v>
      </c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20">
        <f t="shared" si="5"/>
        <v>4</v>
      </c>
      <c r="AB38" s="22">
        <f t="shared" si="6"/>
        <v>2080.14</v>
      </c>
      <c r="AC38" s="22">
        <f t="shared" si="7"/>
        <v>20801.399999999998</v>
      </c>
      <c r="AD38" s="37">
        <f t="shared" si="8"/>
        <v>23.255189238639943</v>
      </c>
    </row>
    <row r="39" spans="1:30" ht="25.5">
      <c r="A39" s="13">
        <v>22</v>
      </c>
      <c r="B39" s="14" t="s">
        <v>95</v>
      </c>
      <c r="C39" s="15" t="s">
        <v>127</v>
      </c>
      <c r="D39" s="16" t="s">
        <v>124</v>
      </c>
      <c r="E39" s="17">
        <v>340</v>
      </c>
      <c r="F39" s="17">
        <v>41.1</v>
      </c>
      <c r="G39" s="37">
        <v>120</v>
      </c>
      <c r="H39" s="18">
        <v>44254</v>
      </c>
      <c r="I39" s="18"/>
      <c r="J39" s="21">
        <v>1.0379</v>
      </c>
      <c r="K39" s="17">
        <f t="shared" si="4"/>
        <v>42.657690000000002</v>
      </c>
      <c r="L39" s="19">
        <v>59.7</v>
      </c>
      <c r="M39" s="19">
        <v>62.48</v>
      </c>
      <c r="N39" s="19">
        <v>72.916666666666671</v>
      </c>
      <c r="O39" s="19">
        <f>59.5/1.2</f>
        <v>49.583333333333336</v>
      </c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20">
        <f t="shared" si="5"/>
        <v>5</v>
      </c>
      <c r="AB39" s="22">
        <f t="shared" si="6"/>
        <v>57.47</v>
      </c>
      <c r="AC39" s="22">
        <f t="shared" si="7"/>
        <v>19539.8</v>
      </c>
      <c r="AD39" s="37">
        <f t="shared" si="8"/>
        <v>20.408885916835747</v>
      </c>
    </row>
    <row r="40" spans="1:30">
      <c r="A40" s="13">
        <v>23</v>
      </c>
      <c r="B40" s="14" t="s">
        <v>96</v>
      </c>
      <c r="C40" s="15" t="s">
        <v>120</v>
      </c>
      <c r="D40" s="16" t="s">
        <v>124</v>
      </c>
      <c r="E40" s="17">
        <v>340</v>
      </c>
      <c r="F40" s="17">
        <v>38.5</v>
      </c>
      <c r="G40" s="37">
        <v>120</v>
      </c>
      <c r="H40" s="18">
        <v>44254</v>
      </c>
      <c r="I40" s="18"/>
      <c r="J40" s="21">
        <v>1.0379</v>
      </c>
      <c r="K40" s="17">
        <f t="shared" si="4"/>
        <v>39.959150000000001</v>
      </c>
      <c r="L40" s="19">
        <v>56</v>
      </c>
      <c r="M40" s="19">
        <v>66.42</v>
      </c>
      <c r="N40" s="19">
        <v>72.916666666666671</v>
      </c>
      <c r="O40" s="19">
        <f>62.92/1.2</f>
        <v>52.433333333333337</v>
      </c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20">
        <f t="shared" si="5"/>
        <v>5</v>
      </c>
      <c r="AB40" s="22">
        <f t="shared" si="6"/>
        <v>57.550000000000004</v>
      </c>
      <c r="AC40" s="22">
        <f t="shared" si="7"/>
        <v>19567</v>
      </c>
      <c r="AD40" s="37">
        <f t="shared" si="8"/>
        <v>22.198590839346203</v>
      </c>
    </row>
    <row r="41" spans="1:30">
      <c r="A41" s="13">
        <v>24</v>
      </c>
      <c r="B41" s="14" t="s">
        <v>97</v>
      </c>
      <c r="C41" s="15" t="s">
        <v>121</v>
      </c>
      <c r="D41" s="16" t="s">
        <v>124</v>
      </c>
      <c r="E41" s="17">
        <v>50</v>
      </c>
      <c r="F41" s="17">
        <v>38.5</v>
      </c>
      <c r="G41" s="37">
        <v>120</v>
      </c>
      <c r="H41" s="18">
        <v>44254</v>
      </c>
      <c r="I41" s="18"/>
      <c r="J41" s="21">
        <v>1.0379</v>
      </c>
      <c r="K41" s="17"/>
      <c r="L41" s="19"/>
      <c r="M41" s="19">
        <v>126.78</v>
      </c>
      <c r="N41" s="19">
        <v>115</v>
      </c>
      <c r="O41" s="19">
        <f>150.9/1.2</f>
        <v>125.75000000000001</v>
      </c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20">
        <f t="shared" si="5"/>
        <v>3</v>
      </c>
      <c r="AB41" s="22">
        <f t="shared" si="6"/>
        <v>122.51</v>
      </c>
      <c r="AC41" s="22">
        <f t="shared" si="7"/>
        <v>6125.5</v>
      </c>
      <c r="AD41" s="37">
        <f t="shared" si="8"/>
        <v>5.3254499749302564</v>
      </c>
    </row>
    <row r="42" spans="1:30">
      <c r="A42" s="13">
        <v>25</v>
      </c>
      <c r="B42" s="14" t="s">
        <v>98</v>
      </c>
      <c r="C42" s="15" t="s">
        <v>122</v>
      </c>
      <c r="D42" s="16" t="s">
        <v>123</v>
      </c>
      <c r="E42" s="17">
        <v>20</v>
      </c>
      <c r="F42" s="17">
        <v>9.8000000000000007</v>
      </c>
      <c r="G42" s="37">
        <v>120</v>
      </c>
      <c r="H42" s="18">
        <v>44254</v>
      </c>
      <c r="I42" s="18"/>
      <c r="J42" s="21">
        <v>1.0379</v>
      </c>
      <c r="K42" s="17"/>
      <c r="L42" s="19">
        <v>11.7</v>
      </c>
      <c r="M42" s="19"/>
      <c r="N42" s="19">
        <v>20.833333333333336</v>
      </c>
      <c r="O42" s="44">
        <f>22.22/1.2</f>
        <v>18.516666666666666</v>
      </c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20">
        <f t="shared" si="5"/>
        <v>3</v>
      </c>
      <c r="AB42" s="22">
        <f t="shared" si="6"/>
        <v>17.02</v>
      </c>
      <c r="AC42" s="22">
        <f t="shared" si="7"/>
        <v>340.4</v>
      </c>
      <c r="AD42" s="37">
        <f t="shared" si="8"/>
        <v>27.895627287110074</v>
      </c>
    </row>
    <row r="43" spans="1:30">
      <c r="A43" s="33"/>
      <c r="B43" s="34"/>
      <c r="C43" s="54" t="s">
        <v>5</v>
      </c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5"/>
      <c r="AC43" s="35">
        <f>SUM(AC18:AC42)</f>
        <v>255136.68999999997</v>
      </c>
      <c r="AD43" s="36"/>
    </row>
    <row r="44" spans="1:30"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4"/>
    </row>
    <row r="45" spans="1:30" s="25" customFormat="1">
      <c r="C45" s="25" t="s">
        <v>8</v>
      </c>
    </row>
    <row r="46" spans="1:30" s="25" customFormat="1">
      <c r="C46" s="26" t="s">
        <v>30</v>
      </c>
    </row>
    <row r="47" spans="1:30" s="25" customFormat="1">
      <c r="C47" s="26" t="s">
        <v>31</v>
      </c>
    </row>
    <row r="48" spans="1:30" s="25" customFormat="1">
      <c r="C48" s="26" t="s">
        <v>32</v>
      </c>
    </row>
    <row r="49" spans="3:30">
      <c r="L49" s="27"/>
    </row>
    <row r="50" spans="3:30" s="3" customFormat="1" ht="15.75">
      <c r="C50" s="28" t="s">
        <v>0</v>
      </c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3:30" s="3" customFormat="1" ht="15.75"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3:30" s="3" customFormat="1" ht="15.75">
      <c r="C52" s="42">
        <v>44545</v>
      </c>
      <c r="D52" s="29"/>
      <c r="E52" s="29"/>
      <c r="F52" s="46" t="s">
        <v>72</v>
      </c>
      <c r="G52" s="46"/>
      <c r="H52" s="46"/>
      <c r="I52" s="46"/>
      <c r="J52" s="46"/>
      <c r="K52" s="30"/>
      <c r="L52" s="46"/>
      <c r="M52" s="46"/>
      <c r="N52" s="46"/>
      <c r="O52" s="40"/>
      <c r="P52" s="40"/>
      <c r="Q52" s="1"/>
      <c r="R52" s="1"/>
      <c r="S52" s="1"/>
      <c r="T52" s="1"/>
      <c r="U52" s="1"/>
      <c r="V52" s="29"/>
      <c r="W52" s="29"/>
      <c r="X52" s="29"/>
      <c r="Y52" s="29"/>
      <c r="Z52" s="29"/>
      <c r="AA52" s="29"/>
      <c r="AB52" s="29"/>
      <c r="AC52" s="31"/>
    </row>
    <row r="53" spans="3:30" s="3" customFormat="1" ht="15.75">
      <c r="C53" s="41" t="s">
        <v>2</v>
      </c>
      <c r="D53" s="29"/>
      <c r="E53" s="29"/>
      <c r="F53" s="66" t="s">
        <v>73</v>
      </c>
      <c r="G53" s="66"/>
      <c r="H53" s="66"/>
      <c r="I53" s="66"/>
      <c r="J53" s="66"/>
      <c r="K53" s="1"/>
      <c r="L53" s="65" t="s">
        <v>7</v>
      </c>
      <c r="M53" s="65"/>
      <c r="N53" s="65"/>
      <c r="O53" s="40"/>
      <c r="P53" s="40"/>
      <c r="Q53" s="1"/>
      <c r="R53" s="1"/>
      <c r="S53" s="1"/>
      <c r="T53" s="1"/>
      <c r="U53" s="1"/>
      <c r="V53" s="29"/>
      <c r="W53" s="29"/>
      <c r="X53" s="29"/>
      <c r="Y53" s="29"/>
      <c r="Z53" s="29"/>
      <c r="AA53" s="29"/>
      <c r="AB53" s="29"/>
    </row>
    <row r="54" spans="3:30">
      <c r="C54" s="32"/>
      <c r="V54" s="30"/>
      <c r="W54" s="30"/>
      <c r="X54" s="30"/>
      <c r="Y54" s="30"/>
      <c r="Z54" s="30"/>
      <c r="AA54" s="30"/>
      <c r="AB54" s="30"/>
    </row>
    <row r="55" spans="3:30">
      <c r="C55" s="28" t="s">
        <v>27</v>
      </c>
      <c r="V55" s="30"/>
      <c r="W55" s="30"/>
      <c r="X55" s="30"/>
      <c r="Y55" s="30"/>
      <c r="Z55" s="30"/>
      <c r="AA55" s="30"/>
      <c r="AB55" s="30"/>
    </row>
    <row r="56" spans="3:30">
      <c r="V56" s="30"/>
      <c r="W56" s="30"/>
      <c r="X56" s="30"/>
      <c r="Y56" s="30"/>
      <c r="Z56" s="30"/>
      <c r="AA56" s="30"/>
      <c r="AB56" s="30"/>
    </row>
    <row r="57" spans="3:30">
      <c r="C57" s="42">
        <v>44545</v>
      </c>
      <c r="D57" s="29"/>
      <c r="E57" s="29"/>
      <c r="F57" s="46" t="s">
        <v>74</v>
      </c>
      <c r="G57" s="46"/>
      <c r="H57" s="46"/>
      <c r="I57" s="46"/>
      <c r="J57" s="46"/>
      <c r="K57" s="30"/>
      <c r="L57" s="46"/>
      <c r="M57" s="46"/>
      <c r="N57" s="46"/>
      <c r="O57" s="40"/>
      <c r="P57" s="40"/>
      <c r="V57" s="29"/>
      <c r="W57" s="29"/>
      <c r="X57" s="29"/>
      <c r="Y57" s="29"/>
      <c r="Z57" s="29"/>
      <c r="AA57" s="29"/>
      <c r="AB57" s="29"/>
    </row>
    <row r="58" spans="3:30">
      <c r="C58" s="41" t="s">
        <v>2</v>
      </c>
      <c r="D58" s="29"/>
      <c r="E58" s="29"/>
      <c r="F58" s="66" t="s">
        <v>73</v>
      </c>
      <c r="G58" s="66"/>
      <c r="H58" s="66"/>
      <c r="I58" s="66"/>
      <c r="J58" s="66"/>
      <c r="L58" s="65" t="s">
        <v>7</v>
      </c>
      <c r="M58" s="65"/>
      <c r="N58" s="65"/>
      <c r="O58" s="40"/>
      <c r="P58" s="40"/>
      <c r="V58" s="29"/>
      <c r="W58" s="29"/>
      <c r="X58" s="29"/>
      <c r="Y58" s="29"/>
      <c r="Z58" s="29"/>
      <c r="AA58" s="29"/>
      <c r="AB58" s="29"/>
    </row>
    <row r="59" spans="3:30">
      <c r="V59" s="30"/>
      <c r="W59" s="30"/>
      <c r="X59" s="30"/>
      <c r="Y59" s="30"/>
      <c r="Z59" s="30"/>
      <c r="AA59" s="30"/>
      <c r="AB59" s="30"/>
    </row>
    <row r="60" spans="3:30">
      <c r="V60" s="30"/>
      <c r="W60" s="30"/>
      <c r="X60" s="30"/>
      <c r="Y60" s="30"/>
      <c r="Z60" s="30"/>
      <c r="AA60" s="30"/>
      <c r="AB60" s="30"/>
    </row>
    <row r="61" spans="3:30">
      <c r="C61" s="28" t="s">
        <v>64</v>
      </c>
      <c r="V61" s="30"/>
      <c r="W61" s="30"/>
      <c r="X61" s="30"/>
      <c r="Y61" s="30"/>
      <c r="Z61" s="30"/>
      <c r="AA61" s="30"/>
      <c r="AB61" s="30"/>
    </row>
    <row r="63" spans="3:30">
      <c r="C63" s="46"/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  <c r="AA63" s="46"/>
      <c r="AB63" s="46"/>
      <c r="AC63" s="46"/>
      <c r="AD63" s="46"/>
    </row>
  </sheetData>
  <sheetProtection formatCells="0" formatColumns="0" formatRows="0" insertHyperlinks="0" sort="0" autoFilter="0"/>
  <protectedRanges>
    <protectedRange sqref="L16:Z17" name="Диапазон7"/>
    <protectedRange sqref="G18:I42 A18:E42" name="Диапазон3"/>
    <protectedRange sqref="P18:Z42" name="Диапазон4"/>
    <protectedRange sqref="D46:AC48" name="Диапазон6"/>
    <protectedRange sqref="V1" name="Диапазон8_1"/>
    <protectedRange sqref="C46:C48" name="Диапазон6_1"/>
    <protectedRange sqref="F34:F36 F40:F42 F30:F32 F23:F28 F19:F21 F38" name="Диапазон3_1"/>
    <protectedRange sqref="F37 F33 F29 F18 F22 F39" name="Диапазон3_3"/>
    <protectedRange sqref="L18:O42" name="Диапазон4_1"/>
    <protectedRange sqref="D6:AC10" name="Диапазон1_1"/>
    <protectedRange sqref="D11:AC12" name="Диапазон2_1"/>
    <protectedRange sqref="C52 F52 L52 L57 F57 C57" name="Диапазон5_1"/>
  </protectedRanges>
  <autoFilter ref="A17:AD48"/>
  <mergeCells count="38">
    <mergeCell ref="L57:N57"/>
    <mergeCell ref="L58:N58"/>
    <mergeCell ref="F57:J57"/>
    <mergeCell ref="F58:J58"/>
    <mergeCell ref="J14:J16"/>
    <mergeCell ref="F15:F16"/>
    <mergeCell ref="L52:N52"/>
    <mergeCell ref="L53:N53"/>
    <mergeCell ref="F52:J52"/>
    <mergeCell ref="F53:J53"/>
    <mergeCell ref="B14:B16"/>
    <mergeCell ref="F14:I14"/>
    <mergeCell ref="I15:I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63:AD63"/>
    <mergeCell ref="L15:P15"/>
    <mergeCell ref="AD14:AD16"/>
    <mergeCell ref="A14:A16"/>
    <mergeCell ref="C4:AC4"/>
    <mergeCell ref="C43:M43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10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8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schemas.microsoft.com/office/2006/metadata/properties"/>
    <ds:schemaRef ds:uri="http://www.w3.org/XML/1998/namespace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2021-12-16T07:41:17Z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